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Rede Privativa/06-RFP Core EPC, Core IMS e RAN/RFP/"/>
    </mc:Choice>
  </mc:AlternateContent>
  <xr:revisionPtr revIDLastSave="1543" documentId="8_{803835AA-DB79-41A1-ACCE-89D0AB91FADA}" xr6:coauthVersionLast="47" xr6:coauthVersionMax="47" xr10:uidLastSave="{C2740712-23BD-4A26-A303-BFB2C166A99B}"/>
  <bookViews>
    <workbookView xWindow="-108" yWindow="-108" windowWidth="23256" windowHeight="12456" tabRatio="488" xr2:uid="{77207160-9104-4BF5-97E1-4B481848228B}"/>
  </bookViews>
  <sheets>
    <sheet name="LPU_RAN" sheetId="1" r:id="rId1"/>
    <sheet name="Proposta_Comercial_RAN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0" i="5" l="1"/>
  <c r="G48" i="5"/>
  <c r="D14" i="5"/>
  <c r="D13" i="5"/>
  <c r="D12" i="5"/>
  <c r="D11" i="5"/>
  <c r="D10" i="5"/>
  <c r="D9" i="5"/>
  <c r="G56" i="5"/>
  <c r="G31" i="5"/>
  <c r="D15" i="5" l="1"/>
</calcChain>
</file>

<file path=xl/sharedStrings.xml><?xml version="1.0" encoding="utf-8"?>
<sst xmlns="http://schemas.openxmlformats.org/spreadsheetml/2006/main" count="270" uniqueCount="112">
  <si>
    <t>Feature 2</t>
  </si>
  <si>
    <t>Feature 1</t>
  </si>
  <si>
    <t>Item</t>
  </si>
  <si>
    <t>Litio Antifurto</t>
  </si>
  <si>
    <t>Modelo 32</t>
  </si>
  <si>
    <t>Litio Standard</t>
  </si>
  <si>
    <t>Modelo 31</t>
  </si>
  <si>
    <t>Modelo 30</t>
  </si>
  <si>
    <t>Modelo 29</t>
  </si>
  <si>
    <t>Modelo 28</t>
  </si>
  <si>
    <t>Modelo 27</t>
  </si>
  <si>
    <t>Modelo 26</t>
  </si>
  <si>
    <t>Modelo 25</t>
  </si>
  <si>
    <t>Modelo 24</t>
  </si>
  <si>
    <t>Modelo 23</t>
  </si>
  <si>
    <t>Modelo 22</t>
  </si>
  <si>
    <t>Modelo 21</t>
  </si>
  <si>
    <t>Modelo 20</t>
  </si>
  <si>
    <t>Modelo 19</t>
  </si>
  <si>
    <t>Modelo 18</t>
  </si>
  <si>
    <t>Modelo 17</t>
  </si>
  <si>
    <t>Tipo de Site</t>
  </si>
  <si>
    <t>Modelo 16</t>
  </si>
  <si>
    <t>Modelo 15</t>
  </si>
  <si>
    <t>Modelo 14</t>
  </si>
  <si>
    <t>Modelo 13</t>
  </si>
  <si>
    <t>Modelo 12</t>
  </si>
  <si>
    <t>Modelo 11</t>
  </si>
  <si>
    <t>Modelo 10</t>
  </si>
  <si>
    <t>Modelo 9</t>
  </si>
  <si>
    <t>Modelo 8</t>
  </si>
  <si>
    <t>Modelo 7</t>
  </si>
  <si>
    <t>Modelo 6</t>
  </si>
  <si>
    <t>Modelo 5</t>
  </si>
  <si>
    <t>Modelo 4</t>
  </si>
  <si>
    <t>Modelo 3</t>
  </si>
  <si>
    <t>Modelo 2</t>
  </si>
  <si>
    <t>Modelo 1</t>
  </si>
  <si>
    <t>Configuração Radio</t>
  </si>
  <si>
    <t>Gabinetes  
(Equipamerntos &amp; Baterias)</t>
  </si>
  <si>
    <t>Bateria 
(4h autonomia)</t>
  </si>
  <si>
    <t>Nº Setores</t>
  </si>
  <si>
    <t>Potencia Radio</t>
  </si>
  <si>
    <t>60W</t>
  </si>
  <si>
    <t>80W</t>
  </si>
  <si>
    <t>Valores com Impostos</t>
  </si>
  <si>
    <t>Serviços Operacionais</t>
  </si>
  <si>
    <t>Descrição</t>
  </si>
  <si>
    <t>Valor</t>
  </si>
  <si>
    <t>Garantia</t>
  </si>
  <si>
    <t>Treinamento</t>
  </si>
  <si>
    <t>Operação assistida</t>
  </si>
  <si>
    <t>Total</t>
  </si>
  <si>
    <t>Anexo D - Proposta Comercial RAN</t>
  </si>
  <si>
    <t>LPU - Lista de Preços Unitários</t>
  </si>
  <si>
    <t>2T/2R</t>
  </si>
  <si>
    <t>4T/4R</t>
  </si>
  <si>
    <t>4T4R + Acessorios</t>
  </si>
  <si>
    <t>2T2R + Acessorios</t>
  </si>
  <si>
    <t>Antenas com até 1,5m de Altura</t>
  </si>
  <si>
    <t>Antenas com mais de 2,5m de Altura</t>
  </si>
  <si>
    <t>Antenas entre 1,5 e 2,5m de Altura</t>
  </si>
  <si>
    <t>Modelos de Sites com Antenas até 1,5m de altura (AEV e Ganhos reduzidos)</t>
  </si>
  <si>
    <t>Modelos de Sites com Antenas com mais de 2,5m de altura (AEV e Ganhos altos)</t>
  </si>
  <si>
    <t>Sobressalentes</t>
  </si>
  <si>
    <t>Qtde</t>
  </si>
  <si>
    <t>5. A PROPONENTE deverá observar a quantidade de setores, o tipo de configuração do rádio 2T/2R e 4T/4R e a potencia do rádio.</t>
  </si>
  <si>
    <t>6. Para todas as estações serão considerados dois gabinetes, um gabinete para os eletronicos e o segundo para as baterias.</t>
  </si>
  <si>
    <t>7. Serão utilizados dois tipos de baterias de Litio, uma Standard e outra Antifurto.</t>
  </si>
  <si>
    <t>2. Todos os elementos relacionados na proposta deverão estar conforme os Padrões e Especificações do "Anexo A – Requisitos Rede Privativa do Governo – RAN"</t>
  </si>
  <si>
    <t>3. A PROPONENTE deverá fornecer os preços para todos os modelos de site, conforme relação abaixo.</t>
  </si>
  <si>
    <t>Modelos de Sites  com Antenas entre 1,5 e 2,5m de altura  (preferencialmente antenas de 2,0m de altura)</t>
  </si>
  <si>
    <t>Hardware / Software / Serviços</t>
  </si>
  <si>
    <t>1. Valor da Solução Hardware / Software / Serviços</t>
  </si>
  <si>
    <t>2. Valores dos Serviços Operacionais</t>
  </si>
  <si>
    <t>3. Valores dos Sobressalentes</t>
  </si>
  <si>
    <t>A PROPONENTE deverá fornecer os valores como CAPEX conforme as especificações e os periodos estimados na RFP.</t>
  </si>
  <si>
    <t>1 . A PROPONENTE deverá apresentar sua proposta em BRL (R$) com faturamento no Brasil, com todos os impostos incluídos.</t>
  </si>
  <si>
    <t>Quantidade Sites</t>
  </si>
  <si>
    <t xml:space="preserve">Valores Cell On Wheels (COW) </t>
  </si>
  <si>
    <t>Cell On Wheels</t>
  </si>
  <si>
    <t>A PROPONENTE deverá apresentar uma solução conforme item 3.40.1.2 d) do "Anexo A – Requisitos Rede Privativa do Governo – RAN".</t>
  </si>
  <si>
    <t>Sobressalentes - Conforme especificação do item 3.43. do "Anexo A – Requisitos Rede Privativa do Governo – RAN".</t>
  </si>
  <si>
    <t>A PROPONENTE deverá informar a quantidade e o tipo de equipamento na oferta.</t>
  </si>
  <si>
    <t>Descrição da Feature 1</t>
  </si>
  <si>
    <t>Descrição da Feature 2</t>
  </si>
  <si>
    <t>Descrição da Solução</t>
  </si>
  <si>
    <t>Rodovias</t>
  </si>
  <si>
    <t>Urbano menos Referência acima</t>
  </si>
  <si>
    <t>9. Toda a infraestrutura do site será fornecida pela CONTRATANTE.</t>
  </si>
  <si>
    <t>Esplanada e Setores de Segurança/Defesa</t>
  </si>
  <si>
    <r>
      <t xml:space="preserve">4. Todas as Features Mandatórias relacionadas no Ponto a Ponto </t>
    </r>
    <r>
      <rPr>
        <b/>
        <sz val="11"/>
        <color theme="1"/>
        <rFont val="Calibri"/>
        <family val="2"/>
        <scheme val="minor"/>
      </rPr>
      <t xml:space="preserve">(Anexo_B_SOC) </t>
    </r>
    <r>
      <rPr>
        <sz val="11"/>
        <color theme="1"/>
        <rFont val="Calibri"/>
        <family val="2"/>
        <scheme val="minor"/>
      </rPr>
      <t>deverão fazer parte da solução "</t>
    </r>
    <r>
      <rPr>
        <b/>
        <sz val="11"/>
        <color theme="1"/>
        <rFont val="Calibri"/>
        <family val="2"/>
        <scheme val="minor"/>
      </rPr>
      <t>Software RAN</t>
    </r>
    <r>
      <rPr>
        <sz val="11"/>
        <color theme="1"/>
        <rFont val="Calibri"/>
        <family val="2"/>
        <scheme val="minor"/>
      </rPr>
      <t>". Caso a PROPONENTE não atenda alguma Feature Mandatória, deverá apresentar solução alternativa com a descrição da funcionalidade e a mesma deverá fazer parte das Features Opcionais, sem custo para CONTRATANTE.</t>
    </r>
  </si>
  <si>
    <t>8. Todos os rádios deverão ser instalados no mesmo suporte da antena e a PROPONENTE deverá fornecer todos os acessórios, como as FO da BBU até o Radio, jumpers, elementos fixação entre outros.</t>
  </si>
  <si>
    <t>Obs 1. A diferença entre os modelos 1 &amp; 2 é a bateria (Para o cálculo dos sites com bateria antifurto foram estimados 5% do total de sites por Referência de Poligono ).</t>
  </si>
  <si>
    <t>Obs 2. A diferença entre os modelos 23 &amp; 24 é a bateria (Para o cálculo dos sites com bateria antifurto foram estimados 5% do total de sites por Referência de Poligono ).</t>
  </si>
  <si>
    <t>Obs 3. A diferença entre os modelos (1 &amp; 2) e (23 &amp; 24) é a configuração do rádio MiMo 4x4 e MiMo 2x2 respectivamente.</t>
  </si>
  <si>
    <t>Obs 4. A diferença entre os modelos 10 e 12 é a quantidade de setores (Todos os sites de rodovias deverão ter bateria antifurto e antenas com alto ganho).</t>
  </si>
  <si>
    <t>Hardware (Radio &amp; BBU) + Software RAN + Serviços de Projeto</t>
  </si>
  <si>
    <t>Referência Plano Nominal</t>
  </si>
  <si>
    <r>
      <t xml:space="preserve">As quantidades na </t>
    </r>
    <r>
      <rPr>
        <b/>
        <sz val="10"/>
        <color theme="1"/>
        <rFont val="Century Gothic"/>
        <family val="2"/>
      </rPr>
      <t>"Referência do Plano Nominal"</t>
    </r>
    <r>
      <rPr>
        <sz val="10"/>
        <color theme="1"/>
        <rFont val="Century Gothic"/>
        <family val="2"/>
      </rPr>
      <t xml:space="preserve"> são para equalizar as propostas entre as PROPONENTES.</t>
    </r>
  </si>
  <si>
    <t>Referências Poligonos</t>
  </si>
  <si>
    <t xml:space="preserve">4. Valores Cell On Wheels (COW) </t>
  </si>
  <si>
    <t>5. Valores Opcionais</t>
  </si>
  <si>
    <t>Valores Opcionais das Features (Incluir todas as Features separadamente)</t>
  </si>
  <si>
    <r>
      <t>Todas as Features consideradas como Valores Opcionais no "</t>
    </r>
    <r>
      <rPr>
        <b/>
        <sz val="10"/>
        <color theme="1"/>
        <rFont val="Century Gothic"/>
        <family val="2"/>
      </rPr>
      <t>Anexo B – SOC</t>
    </r>
    <r>
      <rPr>
        <sz val="10"/>
        <color theme="1"/>
        <rFont val="Century Gothic"/>
        <family val="2"/>
      </rPr>
      <t>" deverão ser incluidas na Tabela abaixo, caso a Feature seja considerada como básica pela PROPONENTE o valor deverá ser zero.</t>
    </r>
  </si>
  <si>
    <t>Serviços de Suporte</t>
  </si>
  <si>
    <t>Garantia e Serviço de troca de sobressalentes, , conforme item 8 da  "Rede Privativa de Governo (RFP) - Core EPC _ IMS e RAN"</t>
  </si>
  <si>
    <t>Suporte conforme requerimento mínimo da RFP, informado na tabela 1 da "Rede Privativa de Governo (RFP) - Core EPC _ IMS e RAN"</t>
  </si>
  <si>
    <t>6 meses em regime de 8x5, conforme o item 3.45 do Anexo A – Requisitos Rede Privativa do Governo – RAN</t>
  </si>
  <si>
    <t>Descrição do sobressalente 1</t>
  </si>
  <si>
    <t>Descrição do sobressalente 2</t>
  </si>
  <si>
    <t>Treinamento em todos os elementos e funcionalidades da solução, capacitando a EAF, conforme o item 3.44 do Anexo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</si>
</sst>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FFFFFF"/>
      <name val="Century Gothic"/>
      <family val="2"/>
    </font>
    <font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22"/>
      <color theme="1"/>
      <name val="Century Gothic"/>
      <family val="2"/>
    </font>
    <font>
      <b/>
      <sz val="10"/>
      <color theme="1"/>
      <name val="Century Gothic"/>
      <family val="2"/>
    </font>
    <font>
      <sz val="9"/>
      <color rgb="FFFFFFFF"/>
      <name val="Century Gothic"/>
      <family val="2"/>
    </font>
    <font>
      <u/>
      <sz val="10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72">
    <xf numFmtId="0" fontId="0" fillId="0" borderId="0" xfId="0"/>
    <xf numFmtId="0" fontId="7" fillId="0" borderId="5" xfId="0" applyFont="1" applyBorder="1" applyAlignment="1" applyProtection="1">
      <alignment horizontal="center"/>
      <protection locked="0"/>
    </xf>
    <xf numFmtId="44" fontId="0" fillId="0" borderId="1" xfId="0" applyNumberFormat="1" applyBorder="1" applyAlignment="1" applyProtection="1">
      <alignment horizontal="center"/>
      <protection locked="0"/>
    </xf>
    <xf numFmtId="0" fontId="7" fillId="0" borderId="4" xfId="0" applyFont="1" applyBorder="1" applyProtection="1">
      <protection locked="0"/>
    </xf>
    <xf numFmtId="0" fontId="7" fillId="0" borderId="2" xfId="0" applyFont="1" applyBorder="1" applyProtection="1">
      <protection locked="0"/>
    </xf>
    <xf numFmtId="0" fontId="7" fillId="0" borderId="3" xfId="0" applyFont="1" applyBorder="1" applyProtection="1">
      <protection locked="0"/>
    </xf>
    <xf numFmtId="44" fontId="7" fillId="0" borderId="6" xfId="0" applyNumberFormat="1" applyFont="1" applyBorder="1" applyProtection="1">
      <protection locked="0"/>
    </xf>
    <xf numFmtId="0" fontId="7" fillId="0" borderId="5" xfId="0" applyFont="1" applyBorder="1" applyAlignment="1" applyProtection="1">
      <alignment horizontal="center" vertical="top"/>
      <protection locked="0"/>
    </xf>
    <xf numFmtId="44" fontId="7" fillId="0" borderId="6" xfId="0" applyNumberFormat="1" applyFont="1" applyBorder="1" applyAlignment="1" applyProtection="1">
      <alignment horizontal="center" vertical="center"/>
      <protection locked="0"/>
    </xf>
    <xf numFmtId="0" fontId="7" fillId="0" borderId="16" xfId="0" applyFont="1" applyBorder="1" applyAlignment="1" applyProtection="1">
      <alignment horizontal="center"/>
      <protection locked="0"/>
    </xf>
    <xf numFmtId="0" fontId="5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wrapText="1"/>
    </xf>
    <xf numFmtId="0" fontId="6" fillId="0" borderId="0" xfId="0" applyFont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0" fillId="3" borderId="5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44" fontId="7" fillId="0" borderId="6" xfId="0" applyNumberFormat="1" applyFont="1" applyBorder="1"/>
    <xf numFmtId="9" fontId="7" fillId="0" borderId="0" xfId="1" applyFont="1" applyProtection="1"/>
    <xf numFmtId="0" fontId="7" fillId="4" borderId="7" xfId="0" applyFont="1" applyFill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8" xfId="0" applyFont="1" applyBorder="1"/>
    <xf numFmtId="44" fontId="7" fillId="4" borderId="9" xfId="0" applyNumberFormat="1" applyFont="1" applyFill="1" applyBorder="1"/>
    <xf numFmtId="44" fontId="7" fillId="0" borderId="0" xfId="0" applyNumberFormat="1" applyFont="1"/>
    <xf numFmtId="0" fontId="11" fillId="0" borderId="0" xfId="0" applyFont="1" applyAlignment="1">
      <alignment horizontal="left"/>
    </xf>
    <xf numFmtId="0" fontId="9" fillId="0" borderId="0" xfId="0" applyFont="1"/>
    <xf numFmtId="0" fontId="7" fillId="4" borderId="13" xfId="0" applyFont="1" applyFill="1" applyBorder="1" applyAlignment="1">
      <alignment horizontal="center"/>
    </xf>
    <xf numFmtId="0" fontId="7" fillId="0" borderId="8" xfId="0" applyFont="1" applyBorder="1" applyAlignment="1">
      <alignment horizontal="left"/>
    </xf>
    <xf numFmtId="0" fontId="10" fillId="3" borderId="16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left" wrapText="1"/>
    </xf>
    <xf numFmtId="0" fontId="0" fillId="2" borderId="1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7" fillId="0" borderId="18" xfId="0" applyFont="1" applyBorder="1" applyAlignment="1">
      <alignment horizontal="left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7" fillId="0" borderId="1" xfId="0" applyFont="1" applyBorder="1" applyProtection="1"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10" fillId="3" borderId="2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7" fillId="0" borderId="2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3" xfId="0" applyFont="1" applyBorder="1" applyAlignment="1" applyProtection="1">
      <alignment horizontal="left" vertical="top" wrapText="1"/>
      <protection locked="0"/>
    </xf>
    <xf numFmtId="0" fontId="7" fillId="0" borderId="0" xfId="0" applyFont="1" applyAlignment="1">
      <alignment wrapText="1"/>
    </xf>
    <xf numFmtId="0" fontId="10" fillId="3" borderId="1" xfId="0" applyFont="1" applyFill="1" applyBorder="1" applyAlignment="1">
      <alignment horizontal="center" vertical="center"/>
    </xf>
    <xf numFmtId="0" fontId="7" fillId="0" borderId="2" xfId="0" applyFont="1" applyBorder="1" applyProtection="1">
      <protection locked="0"/>
    </xf>
    <xf numFmtId="0" fontId="7" fillId="0" borderId="4" xfId="0" applyFont="1" applyBorder="1" applyProtection="1">
      <protection locked="0"/>
    </xf>
    <xf numFmtId="0" fontId="7" fillId="0" borderId="3" xfId="0" applyFont="1" applyBorder="1" applyProtection="1">
      <protection locked="0"/>
    </xf>
    <xf numFmtId="0" fontId="7" fillId="0" borderId="0" xfId="0" applyFont="1" applyAlignment="1">
      <alignment horizontal="left" wrapText="1"/>
    </xf>
    <xf numFmtId="0" fontId="7" fillId="0" borderId="2" xfId="0" applyFont="1" applyBorder="1"/>
    <xf numFmtId="0" fontId="7" fillId="0" borderId="4" xfId="0" applyFont="1" applyBorder="1"/>
    <xf numFmtId="0" fontId="7" fillId="0" borderId="3" xfId="0" applyFont="1" applyBorder="1"/>
    <xf numFmtId="0" fontId="8" fillId="0" borderId="0" xfId="0" applyFont="1" applyAlignment="1">
      <alignment horizont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4D498-2FE8-4FBC-9F08-12FA779131BC}">
  <dimension ref="A2:K56"/>
  <sheetViews>
    <sheetView showGridLines="0" tabSelected="1" workbookViewId="0">
      <selection activeCell="I12" sqref="I12"/>
    </sheetView>
  </sheetViews>
  <sheetFormatPr defaultRowHeight="14.4" x14ac:dyDescent="0.3"/>
  <cols>
    <col min="1" max="1" width="17.33203125" style="12" customWidth="1"/>
    <col min="2" max="2" width="7.5546875" style="12" customWidth="1"/>
    <col min="3" max="4" width="17.88671875" style="12" customWidth="1"/>
    <col min="5" max="5" width="25.44140625" style="12" customWidth="1"/>
    <col min="6" max="6" width="17.33203125" style="12" bestFit="1" customWidth="1"/>
    <col min="7" max="7" width="19.21875" style="12" customWidth="1"/>
    <col min="8" max="8" width="14.88671875" customWidth="1"/>
    <col min="9" max="9" width="22.6640625" customWidth="1"/>
    <col min="10" max="10" width="11.109375" bestFit="1" customWidth="1"/>
    <col min="11" max="11" width="12.44140625" customWidth="1"/>
    <col min="14" max="14" width="13.5546875" bestFit="1" customWidth="1"/>
  </cols>
  <sheetData>
    <row r="2" spans="1:9" ht="28.8" x14ac:dyDescent="0.55000000000000004">
      <c r="A2" s="40" t="s">
        <v>54</v>
      </c>
      <c r="B2" s="40"/>
      <c r="C2" s="40"/>
      <c r="D2" s="40"/>
      <c r="E2" s="40"/>
      <c r="F2" s="40"/>
      <c r="G2" s="40"/>
      <c r="H2" s="40"/>
    </row>
    <row r="3" spans="1:9" ht="5.4" customHeight="1" x14ac:dyDescent="0.4">
      <c r="A3" s="10"/>
      <c r="B3" s="10"/>
      <c r="C3" s="10"/>
      <c r="D3" s="10"/>
      <c r="E3" s="10"/>
      <c r="F3" s="10"/>
      <c r="G3" s="10"/>
      <c r="H3" s="10"/>
    </row>
    <row r="4" spans="1:9" s="11" customFormat="1" ht="15" customHeight="1" x14ac:dyDescent="0.3">
      <c r="A4" s="11" t="s">
        <v>77</v>
      </c>
    </row>
    <row r="5" spans="1:9" ht="13.8" customHeight="1" x14ac:dyDescent="0.3">
      <c r="A5" t="s">
        <v>69</v>
      </c>
    </row>
    <row r="6" spans="1:9" x14ac:dyDescent="0.3">
      <c r="A6" s="11" t="s">
        <v>70</v>
      </c>
    </row>
    <row r="7" spans="1:9" ht="30.6" customHeight="1" x14ac:dyDescent="0.3">
      <c r="A7" s="45" t="s">
        <v>91</v>
      </c>
      <c r="B7" s="45"/>
      <c r="C7" s="45"/>
      <c r="D7" s="45"/>
      <c r="E7" s="45"/>
      <c r="F7" s="45"/>
      <c r="G7" s="45"/>
      <c r="H7" s="45"/>
      <c r="I7" s="45"/>
    </row>
    <row r="8" spans="1:9" ht="12.6" customHeight="1" x14ac:dyDescent="0.3">
      <c r="A8" s="11" t="s">
        <v>66</v>
      </c>
    </row>
    <row r="9" spans="1:9" ht="13.8" customHeight="1" x14ac:dyDescent="0.3">
      <c r="A9" t="s">
        <v>67</v>
      </c>
    </row>
    <row r="10" spans="1:9" ht="13.8" customHeight="1" x14ac:dyDescent="0.3">
      <c r="A10" t="s">
        <v>68</v>
      </c>
    </row>
    <row r="11" spans="1:9" ht="28.8" customHeight="1" x14ac:dyDescent="0.3">
      <c r="A11" s="41" t="s">
        <v>92</v>
      </c>
      <c r="B11" s="41"/>
      <c r="C11" s="41"/>
      <c r="D11" s="41"/>
      <c r="E11" s="41"/>
      <c r="F11" s="41"/>
      <c r="G11" s="41"/>
      <c r="H11" s="41"/>
    </row>
    <row r="12" spans="1:9" x14ac:dyDescent="0.3">
      <c r="A12" s="41" t="s">
        <v>89</v>
      </c>
      <c r="B12" s="41"/>
      <c r="C12" s="41"/>
      <c r="D12" s="41"/>
      <c r="E12" s="41"/>
      <c r="F12" s="41"/>
      <c r="G12" s="41"/>
      <c r="H12" s="41"/>
    </row>
    <row r="13" spans="1:9" ht="13.8" customHeight="1" x14ac:dyDescent="0.3">
      <c r="A13"/>
    </row>
    <row r="14" spans="1:9" x14ac:dyDescent="0.3">
      <c r="A14" s="13" t="s">
        <v>62</v>
      </c>
    </row>
    <row r="15" spans="1:9" ht="36.6" customHeight="1" x14ac:dyDescent="0.3">
      <c r="A15" s="42" t="s">
        <v>21</v>
      </c>
      <c r="B15" s="42" t="s">
        <v>41</v>
      </c>
      <c r="C15" s="43" t="s">
        <v>97</v>
      </c>
      <c r="D15" s="44"/>
      <c r="E15" s="42" t="s">
        <v>39</v>
      </c>
      <c r="F15" s="42" t="s">
        <v>40</v>
      </c>
      <c r="G15" s="42" t="s">
        <v>59</v>
      </c>
      <c r="H15" s="42" t="s">
        <v>45</v>
      </c>
    </row>
    <row r="16" spans="1:9" x14ac:dyDescent="0.3">
      <c r="A16" s="42"/>
      <c r="B16" s="42"/>
      <c r="C16" s="14" t="s">
        <v>38</v>
      </c>
      <c r="D16" s="14" t="s">
        <v>42</v>
      </c>
      <c r="E16" s="42"/>
      <c r="F16" s="42"/>
      <c r="G16" s="42"/>
      <c r="H16" s="42"/>
    </row>
    <row r="17" spans="1:11" x14ac:dyDescent="0.3">
      <c r="A17" s="15" t="s">
        <v>37</v>
      </c>
      <c r="B17" s="15">
        <v>3</v>
      </c>
      <c r="C17" s="15" t="s">
        <v>56</v>
      </c>
      <c r="D17" s="15" t="s">
        <v>44</v>
      </c>
      <c r="E17" s="15">
        <v>2</v>
      </c>
      <c r="F17" s="15" t="s">
        <v>5</v>
      </c>
      <c r="G17" s="15" t="s">
        <v>57</v>
      </c>
      <c r="H17" s="2">
        <v>0</v>
      </c>
    </row>
    <row r="18" spans="1:11" x14ac:dyDescent="0.3">
      <c r="A18" s="15" t="s">
        <v>36</v>
      </c>
      <c r="B18" s="15">
        <v>3</v>
      </c>
      <c r="C18" s="15" t="s">
        <v>56</v>
      </c>
      <c r="D18" s="15" t="s">
        <v>44</v>
      </c>
      <c r="E18" s="15">
        <v>2</v>
      </c>
      <c r="F18" s="15" t="s">
        <v>3</v>
      </c>
      <c r="G18" s="15" t="s">
        <v>57</v>
      </c>
      <c r="H18" s="2">
        <v>0</v>
      </c>
    </row>
    <row r="19" spans="1:11" x14ac:dyDescent="0.3">
      <c r="A19" s="15" t="s">
        <v>35</v>
      </c>
      <c r="B19" s="15">
        <v>3</v>
      </c>
      <c r="C19" s="15" t="s">
        <v>55</v>
      </c>
      <c r="D19" s="15" t="s">
        <v>44</v>
      </c>
      <c r="E19" s="15">
        <v>2</v>
      </c>
      <c r="F19" s="15" t="s">
        <v>5</v>
      </c>
      <c r="G19" s="15" t="s">
        <v>57</v>
      </c>
      <c r="H19" s="2">
        <v>0</v>
      </c>
    </row>
    <row r="20" spans="1:11" x14ac:dyDescent="0.3">
      <c r="A20" s="15" t="s">
        <v>34</v>
      </c>
      <c r="B20" s="15">
        <v>3</v>
      </c>
      <c r="C20" s="15" t="s">
        <v>55</v>
      </c>
      <c r="D20" s="15" t="s">
        <v>44</v>
      </c>
      <c r="E20" s="15">
        <v>2</v>
      </c>
      <c r="F20" s="15" t="s">
        <v>3</v>
      </c>
      <c r="G20" s="15" t="s">
        <v>57</v>
      </c>
      <c r="H20" s="2">
        <v>0</v>
      </c>
    </row>
    <row r="21" spans="1:11" x14ac:dyDescent="0.3">
      <c r="A21" s="15" t="s">
        <v>33</v>
      </c>
      <c r="B21" s="15">
        <v>3</v>
      </c>
      <c r="C21" s="15" t="s">
        <v>56</v>
      </c>
      <c r="D21" s="15" t="s">
        <v>43</v>
      </c>
      <c r="E21" s="15">
        <v>2</v>
      </c>
      <c r="F21" s="15" t="s">
        <v>5</v>
      </c>
      <c r="G21" s="15" t="s">
        <v>57</v>
      </c>
      <c r="H21" s="2">
        <v>0</v>
      </c>
    </row>
    <row r="22" spans="1:11" x14ac:dyDescent="0.3">
      <c r="A22" s="15" t="s">
        <v>32</v>
      </c>
      <c r="B22" s="15">
        <v>3</v>
      </c>
      <c r="C22" s="15" t="s">
        <v>56</v>
      </c>
      <c r="D22" s="15" t="s">
        <v>43</v>
      </c>
      <c r="E22" s="15">
        <v>2</v>
      </c>
      <c r="F22" s="15" t="s">
        <v>3</v>
      </c>
      <c r="G22" s="15" t="s">
        <v>57</v>
      </c>
      <c r="H22" s="2">
        <v>0</v>
      </c>
    </row>
    <row r="23" spans="1:11" x14ac:dyDescent="0.3">
      <c r="A23" s="15" t="s">
        <v>31</v>
      </c>
      <c r="B23" s="15">
        <v>3</v>
      </c>
      <c r="C23" s="15" t="s">
        <v>55</v>
      </c>
      <c r="D23" s="15" t="s">
        <v>43</v>
      </c>
      <c r="E23" s="15">
        <v>2</v>
      </c>
      <c r="F23" s="15" t="s">
        <v>5</v>
      </c>
      <c r="G23" s="15" t="s">
        <v>57</v>
      </c>
      <c r="H23" s="2">
        <v>0</v>
      </c>
    </row>
    <row r="24" spans="1:11" x14ac:dyDescent="0.3">
      <c r="A24" s="15" t="s">
        <v>30</v>
      </c>
      <c r="B24" s="15">
        <v>3</v>
      </c>
      <c r="C24" s="15" t="s">
        <v>55</v>
      </c>
      <c r="D24" s="15" t="s">
        <v>43</v>
      </c>
      <c r="E24" s="15">
        <v>2</v>
      </c>
      <c r="F24" s="15" t="s">
        <v>3</v>
      </c>
      <c r="G24" s="15" t="s">
        <v>57</v>
      </c>
      <c r="H24" s="2">
        <v>0</v>
      </c>
    </row>
    <row r="25" spans="1:11" x14ac:dyDescent="0.3">
      <c r="H25" s="12"/>
      <c r="K25" s="12"/>
    </row>
    <row r="26" spans="1:11" x14ac:dyDescent="0.3">
      <c r="A26" s="13" t="s">
        <v>63</v>
      </c>
      <c r="E26" s="16"/>
      <c r="H26" s="12"/>
      <c r="K26" s="12"/>
    </row>
    <row r="27" spans="1:11" ht="36.6" customHeight="1" x14ac:dyDescent="0.3">
      <c r="A27" s="42" t="s">
        <v>21</v>
      </c>
      <c r="B27" s="42" t="s">
        <v>41</v>
      </c>
      <c r="C27" s="43" t="s">
        <v>97</v>
      </c>
      <c r="D27" s="44"/>
      <c r="E27" s="42" t="s">
        <v>39</v>
      </c>
      <c r="F27" s="42" t="s">
        <v>40</v>
      </c>
      <c r="G27" s="42" t="s">
        <v>60</v>
      </c>
      <c r="H27" s="42" t="s">
        <v>45</v>
      </c>
    </row>
    <row r="28" spans="1:11" x14ac:dyDescent="0.3">
      <c r="A28" s="42"/>
      <c r="B28" s="42"/>
      <c r="C28" s="14" t="s">
        <v>38</v>
      </c>
      <c r="D28" s="14" t="s">
        <v>42</v>
      </c>
      <c r="E28" s="42"/>
      <c r="F28" s="42"/>
      <c r="G28" s="42"/>
      <c r="H28" s="42"/>
    </row>
    <row r="29" spans="1:11" x14ac:dyDescent="0.3">
      <c r="A29" s="15" t="s">
        <v>29</v>
      </c>
      <c r="B29" s="15">
        <v>2</v>
      </c>
      <c r="C29" s="15" t="s">
        <v>55</v>
      </c>
      <c r="D29" s="15" t="s">
        <v>44</v>
      </c>
      <c r="E29" s="15">
        <v>2</v>
      </c>
      <c r="F29" s="15" t="s">
        <v>5</v>
      </c>
      <c r="G29" s="15" t="s">
        <v>58</v>
      </c>
      <c r="H29" s="2">
        <v>0</v>
      </c>
    </row>
    <row r="30" spans="1:11" x14ac:dyDescent="0.3">
      <c r="A30" s="15" t="s">
        <v>28</v>
      </c>
      <c r="B30" s="15">
        <v>2</v>
      </c>
      <c r="C30" s="15" t="s">
        <v>55</v>
      </c>
      <c r="D30" s="15" t="s">
        <v>44</v>
      </c>
      <c r="E30" s="15">
        <v>2</v>
      </c>
      <c r="F30" s="15" t="s">
        <v>3</v>
      </c>
      <c r="G30" s="15" t="s">
        <v>58</v>
      </c>
      <c r="H30" s="2">
        <v>0</v>
      </c>
    </row>
    <row r="31" spans="1:11" x14ac:dyDescent="0.3">
      <c r="A31" s="15" t="s">
        <v>27</v>
      </c>
      <c r="B31" s="15">
        <v>3</v>
      </c>
      <c r="C31" s="15" t="s">
        <v>55</v>
      </c>
      <c r="D31" s="15" t="s">
        <v>44</v>
      </c>
      <c r="E31" s="15">
        <v>2</v>
      </c>
      <c r="F31" s="15" t="s">
        <v>5</v>
      </c>
      <c r="G31" s="15" t="s">
        <v>58</v>
      </c>
      <c r="H31" s="2">
        <v>0</v>
      </c>
    </row>
    <row r="32" spans="1:11" x14ac:dyDescent="0.3">
      <c r="A32" s="15" t="s">
        <v>26</v>
      </c>
      <c r="B32" s="15">
        <v>3</v>
      </c>
      <c r="C32" s="15" t="s">
        <v>55</v>
      </c>
      <c r="D32" s="15" t="s">
        <v>44</v>
      </c>
      <c r="E32" s="15">
        <v>2</v>
      </c>
      <c r="F32" s="15" t="s">
        <v>3</v>
      </c>
      <c r="G32" s="15" t="s">
        <v>58</v>
      </c>
      <c r="H32" s="2">
        <v>0</v>
      </c>
    </row>
    <row r="33" spans="1:11" x14ac:dyDescent="0.3">
      <c r="A33" s="15" t="s">
        <v>25</v>
      </c>
      <c r="B33" s="15">
        <v>2</v>
      </c>
      <c r="C33" s="15" t="s">
        <v>55</v>
      </c>
      <c r="D33" s="15" t="s">
        <v>43</v>
      </c>
      <c r="E33" s="15">
        <v>2</v>
      </c>
      <c r="F33" s="15" t="s">
        <v>5</v>
      </c>
      <c r="G33" s="15" t="s">
        <v>58</v>
      </c>
      <c r="H33" s="2">
        <v>0</v>
      </c>
    </row>
    <row r="34" spans="1:11" x14ac:dyDescent="0.3">
      <c r="A34" s="15" t="s">
        <v>24</v>
      </c>
      <c r="B34" s="15">
        <v>2</v>
      </c>
      <c r="C34" s="15" t="s">
        <v>55</v>
      </c>
      <c r="D34" s="15" t="s">
        <v>43</v>
      </c>
      <c r="E34" s="15">
        <v>2</v>
      </c>
      <c r="F34" s="15" t="s">
        <v>3</v>
      </c>
      <c r="G34" s="15" t="s">
        <v>58</v>
      </c>
      <c r="H34" s="2">
        <v>0</v>
      </c>
    </row>
    <row r="35" spans="1:11" x14ac:dyDescent="0.3">
      <c r="A35" s="15" t="s">
        <v>23</v>
      </c>
      <c r="B35" s="15">
        <v>3</v>
      </c>
      <c r="C35" s="15" t="s">
        <v>55</v>
      </c>
      <c r="D35" s="15" t="s">
        <v>43</v>
      </c>
      <c r="E35" s="15">
        <v>2</v>
      </c>
      <c r="F35" s="15" t="s">
        <v>5</v>
      </c>
      <c r="G35" s="15" t="s">
        <v>58</v>
      </c>
      <c r="H35" s="2">
        <v>0</v>
      </c>
    </row>
    <row r="36" spans="1:11" x14ac:dyDescent="0.3">
      <c r="A36" s="15" t="s">
        <v>22</v>
      </c>
      <c r="B36" s="15">
        <v>3</v>
      </c>
      <c r="C36" s="15" t="s">
        <v>55</v>
      </c>
      <c r="D36" s="15" t="s">
        <v>43</v>
      </c>
      <c r="E36" s="15">
        <v>2</v>
      </c>
      <c r="F36" s="15" t="s">
        <v>3</v>
      </c>
      <c r="G36" s="15" t="s">
        <v>58</v>
      </c>
      <c r="H36" s="2">
        <v>0</v>
      </c>
    </row>
    <row r="37" spans="1:11" x14ac:dyDescent="0.3">
      <c r="H37" s="12"/>
      <c r="K37" s="12"/>
    </row>
    <row r="38" spans="1:11" x14ac:dyDescent="0.3">
      <c r="A38" s="13" t="s">
        <v>71</v>
      </c>
      <c r="H38" s="12"/>
      <c r="K38" s="12"/>
    </row>
    <row r="39" spans="1:11" ht="36.6" customHeight="1" x14ac:dyDescent="0.3">
      <c r="A39" s="42" t="s">
        <v>21</v>
      </c>
      <c r="B39" s="42" t="s">
        <v>41</v>
      </c>
      <c r="C39" s="43" t="s">
        <v>97</v>
      </c>
      <c r="D39" s="44"/>
      <c r="E39" s="42" t="s">
        <v>39</v>
      </c>
      <c r="F39" s="42" t="s">
        <v>40</v>
      </c>
      <c r="G39" s="42" t="s">
        <v>61</v>
      </c>
      <c r="H39" s="42" t="s">
        <v>45</v>
      </c>
    </row>
    <row r="40" spans="1:11" x14ac:dyDescent="0.3">
      <c r="A40" s="42"/>
      <c r="B40" s="42"/>
      <c r="C40" s="14" t="s">
        <v>38</v>
      </c>
      <c r="D40" s="14" t="s">
        <v>42</v>
      </c>
      <c r="E40" s="42"/>
      <c r="F40" s="42"/>
      <c r="G40" s="42"/>
      <c r="H40" s="42"/>
    </row>
    <row r="41" spans="1:11" x14ac:dyDescent="0.3">
      <c r="A41" s="15" t="s">
        <v>20</v>
      </c>
      <c r="B41" s="15">
        <v>2</v>
      </c>
      <c r="C41" s="15" t="s">
        <v>55</v>
      </c>
      <c r="D41" s="15" t="s">
        <v>43</v>
      </c>
      <c r="E41" s="15">
        <v>2</v>
      </c>
      <c r="F41" s="15" t="s">
        <v>5</v>
      </c>
      <c r="G41" s="15" t="s">
        <v>58</v>
      </c>
      <c r="H41" s="2">
        <v>0</v>
      </c>
    </row>
    <row r="42" spans="1:11" x14ac:dyDescent="0.3">
      <c r="A42" s="15" t="s">
        <v>19</v>
      </c>
      <c r="B42" s="15">
        <v>2</v>
      </c>
      <c r="C42" s="15" t="s">
        <v>55</v>
      </c>
      <c r="D42" s="15" t="s">
        <v>43</v>
      </c>
      <c r="E42" s="15">
        <v>2</v>
      </c>
      <c r="F42" s="15" t="s">
        <v>3</v>
      </c>
      <c r="G42" s="15" t="s">
        <v>58</v>
      </c>
      <c r="H42" s="2">
        <v>0</v>
      </c>
    </row>
    <row r="43" spans="1:11" x14ac:dyDescent="0.3">
      <c r="A43" s="15" t="s">
        <v>18</v>
      </c>
      <c r="B43" s="15">
        <v>2</v>
      </c>
      <c r="C43" s="15" t="s">
        <v>55</v>
      </c>
      <c r="D43" s="15" t="s">
        <v>44</v>
      </c>
      <c r="E43" s="15">
        <v>2</v>
      </c>
      <c r="F43" s="15" t="s">
        <v>5</v>
      </c>
      <c r="G43" s="15" t="s">
        <v>58</v>
      </c>
      <c r="H43" s="2">
        <v>0</v>
      </c>
    </row>
    <row r="44" spans="1:11" x14ac:dyDescent="0.3">
      <c r="A44" s="15" t="s">
        <v>17</v>
      </c>
      <c r="B44" s="15">
        <v>2</v>
      </c>
      <c r="C44" s="15" t="s">
        <v>55</v>
      </c>
      <c r="D44" s="15" t="s">
        <v>44</v>
      </c>
      <c r="E44" s="15">
        <v>2</v>
      </c>
      <c r="F44" s="15" t="s">
        <v>3</v>
      </c>
      <c r="G44" s="15" t="s">
        <v>58</v>
      </c>
      <c r="H44" s="2">
        <v>0</v>
      </c>
    </row>
    <row r="45" spans="1:11" x14ac:dyDescent="0.3">
      <c r="A45" s="15" t="s">
        <v>16</v>
      </c>
      <c r="B45" s="15">
        <v>3</v>
      </c>
      <c r="C45" s="15" t="s">
        <v>55</v>
      </c>
      <c r="D45" s="15" t="s">
        <v>43</v>
      </c>
      <c r="E45" s="15">
        <v>2</v>
      </c>
      <c r="F45" s="15" t="s">
        <v>5</v>
      </c>
      <c r="G45" s="15" t="s">
        <v>58</v>
      </c>
      <c r="H45" s="2">
        <v>0</v>
      </c>
    </row>
    <row r="46" spans="1:11" x14ac:dyDescent="0.3">
      <c r="A46" s="15" t="s">
        <v>15</v>
      </c>
      <c r="B46" s="15">
        <v>3</v>
      </c>
      <c r="C46" s="15" t="s">
        <v>55</v>
      </c>
      <c r="D46" s="15" t="s">
        <v>43</v>
      </c>
      <c r="E46" s="15">
        <v>2</v>
      </c>
      <c r="F46" s="15" t="s">
        <v>3</v>
      </c>
      <c r="G46" s="15" t="s">
        <v>58</v>
      </c>
      <c r="H46" s="2">
        <v>0</v>
      </c>
    </row>
    <row r="47" spans="1:11" ht="13.8" customHeight="1" x14ac:dyDescent="0.3">
      <c r="A47" s="15" t="s">
        <v>14</v>
      </c>
      <c r="B47" s="15">
        <v>3</v>
      </c>
      <c r="C47" s="15" t="s">
        <v>55</v>
      </c>
      <c r="D47" s="15" t="s">
        <v>44</v>
      </c>
      <c r="E47" s="15">
        <v>2</v>
      </c>
      <c r="F47" s="15" t="s">
        <v>5</v>
      </c>
      <c r="G47" s="15" t="s">
        <v>58</v>
      </c>
      <c r="H47" s="2">
        <v>0</v>
      </c>
    </row>
    <row r="48" spans="1:11" x14ac:dyDescent="0.3">
      <c r="A48" s="15" t="s">
        <v>13</v>
      </c>
      <c r="B48" s="15">
        <v>3</v>
      </c>
      <c r="C48" s="15" t="s">
        <v>55</v>
      </c>
      <c r="D48" s="15" t="s">
        <v>44</v>
      </c>
      <c r="E48" s="15">
        <v>2</v>
      </c>
      <c r="F48" s="15" t="s">
        <v>3</v>
      </c>
      <c r="G48" s="15" t="s">
        <v>58</v>
      </c>
      <c r="H48" s="2">
        <v>0</v>
      </c>
    </row>
    <row r="49" spans="1:8" ht="13.8" customHeight="1" x14ac:dyDescent="0.3">
      <c r="A49" s="15" t="s">
        <v>12</v>
      </c>
      <c r="B49" s="15">
        <v>2</v>
      </c>
      <c r="C49" s="15" t="s">
        <v>56</v>
      </c>
      <c r="D49" s="15" t="s">
        <v>43</v>
      </c>
      <c r="E49" s="15">
        <v>2</v>
      </c>
      <c r="F49" s="15" t="s">
        <v>5</v>
      </c>
      <c r="G49" s="15" t="s">
        <v>57</v>
      </c>
      <c r="H49" s="2">
        <v>0</v>
      </c>
    </row>
    <row r="50" spans="1:8" x14ac:dyDescent="0.3">
      <c r="A50" s="15" t="s">
        <v>11</v>
      </c>
      <c r="B50" s="15">
        <v>2</v>
      </c>
      <c r="C50" s="15" t="s">
        <v>56</v>
      </c>
      <c r="D50" s="15" t="s">
        <v>43</v>
      </c>
      <c r="E50" s="15">
        <v>2</v>
      </c>
      <c r="F50" s="15" t="s">
        <v>3</v>
      </c>
      <c r="G50" s="15" t="s">
        <v>57</v>
      </c>
      <c r="H50" s="2">
        <v>0</v>
      </c>
    </row>
    <row r="51" spans="1:8" x14ac:dyDescent="0.3">
      <c r="A51" s="15" t="s">
        <v>10</v>
      </c>
      <c r="B51" s="15">
        <v>2</v>
      </c>
      <c r="C51" s="15" t="s">
        <v>56</v>
      </c>
      <c r="D51" s="15" t="s">
        <v>44</v>
      </c>
      <c r="E51" s="15">
        <v>2</v>
      </c>
      <c r="F51" s="15" t="s">
        <v>5</v>
      </c>
      <c r="G51" s="15" t="s">
        <v>57</v>
      </c>
      <c r="H51" s="2">
        <v>0</v>
      </c>
    </row>
    <row r="52" spans="1:8" x14ac:dyDescent="0.3">
      <c r="A52" s="15" t="s">
        <v>9</v>
      </c>
      <c r="B52" s="15">
        <v>2</v>
      </c>
      <c r="C52" s="15" t="s">
        <v>56</v>
      </c>
      <c r="D52" s="15" t="s">
        <v>44</v>
      </c>
      <c r="E52" s="15">
        <v>2</v>
      </c>
      <c r="F52" s="15" t="s">
        <v>3</v>
      </c>
      <c r="G52" s="15" t="s">
        <v>57</v>
      </c>
      <c r="H52" s="2">
        <v>0</v>
      </c>
    </row>
    <row r="53" spans="1:8" x14ac:dyDescent="0.3">
      <c r="A53" s="15" t="s">
        <v>8</v>
      </c>
      <c r="B53" s="15">
        <v>3</v>
      </c>
      <c r="C53" s="15" t="s">
        <v>56</v>
      </c>
      <c r="D53" s="15" t="s">
        <v>43</v>
      </c>
      <c r="E53" s="15">
        <v>2</v>
      </c>
      <c r="F53" s="15" t="s">
        <v>5</v>
      </c>
      <c r="G53" s="15" t="s">
        <v>57</v>
      </c>
      <c r="H53" s="2">
        <v>0</v>
      </c>
    </row>
    <row r="54" spans="1:8" x14ac:dyDescent="0.3">
      <c r="A54" s="15" t="s">
        <v>7</v>
      </c>
      <c r="B54" s="15">
        <v>3</v>
      </c>
      <c r="C54" s="15" t="s">
        <v>56</v>
      </c>
      <c r="D54" s="15" t="s">
        <v>43</v>
      </c>
      <c r="E54" s="15">
        <v>2</v>
      </c>
      <c r="F54" s="15" t="s">
        <v>3</v>
      </c>
      <c r="G54" s="15" t="s">
        <v>57</v>
      </c>
      <c r="H54" s="2">
        <v>0</v>
      </c>
    </row>
    <row r="55" spans="1:8" x14ac:dyDescent="0.3">
      <c r="A55" s="15" t="s">
        <v>6</v>
      </c>
      <c r="B55" s="15">
        <v>3</v>
      </c>
      <c r="C55" s="15" t="s">
        <v>56</v>
      </c>
      <c r="D55" s="15" t="s">
        <v>44</v>
      </c>
      <c r="E55" s="15">
        <v>2</v>
      </c>
      <c r="F55" s="15" t="s">
        <v>5</v>
      </c>
      <c r="G55" s="15" t="s">
        <v>57</v>
      </c>
      <c r="H55" s="2">
        <v>0</v>
      </c>
    </row>
    <row r="56" spans="1:8" x14ac:dyDescent="0.3">
      <c r="A56" s="15" t="s">
        <v>4</v>
      </c>
      <c r="B56" s="15">
        <v>3</v>
      </c>
      <c r="C56" s="15" t="s">
        <v>56</v>
      </c>
      <c r="D56" s="15" t="s">
        <v>44</v>
      </c>
      <c r="E56" s="15">
        <v>2</v>
      </c>
      <c r="F56" s="15" t="s">
        <v>3</v>
      </c>
      <c r="G56" s="15" t="s">
        <v>57</v>
      </c>
      <c r="H56" s="2">
        <v>0</v>
      </c>
    </row>
  </sheetData>
  <sheetProtection algorithmName="SHA-512" hashValue="5eVr+3XsQNz7H8hvs4/8VDKPtFsJHvPHwOnme7eOwPfItxL3Md7bxPY2f9iuI3h87TC7AKQFWtjqxn3HgSbNBg==" saltValue="hXW1NNDyss/vRRZRFxgCLQ==" spinCount="100000" sheet="1" objects="1" scenarios="1"/>
  <mergeCells count="25">
    <mergeCell ref="B15:B16"/>
    <mergeCell ref="E15:E16"/>
    <mergeCell ref="C15:D15"/>
    <mergeCell ref="H39:H40"/>
    <mergeCell ref="H15:H16"/>
    <mergeCell ref="F15:F16"/>
    <mergeCell ref="G15:G16"/>
    <mergeCell ref="G27:G28"/>
    <mergeCell ref="H27:H28"/>
    <mergeCell ref="A2:H2"/>
    <mergeCell ref="A11:H11"/>
    <mergeCell ref="A39:A40"/>
    <mergeCell ref="B39:B40"/>
    <mergeCell ref="C39:D39"/>
    <mergeCell ref="E39:E40"/>
    <mergeCell ref="F39:F40"/>
    <mergeCell ref="A27:A28"/>
    <mergeCell ref="B27:B28"/>
    <mergeCell ref="C27:D27"/>
    <mergeCell ref="E27:E28"/>
    <mergeCell ref="F27:F28"/>
    <mergeCell ref="G39:G40"/>
    <mergeCell ref="A12:H12"/>
    <mergeCell ref="A7:I7"/>
    <mergeCell ref="A15:A16"/>
  </mergeCells>
  <phoneticPr fontId="3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26621-60B4-4AD4-8CBE-6DC5A2C8F15A}">
  <dimension ref="A1:H70"/>
  <sheetViews>
    <sheetView showGridLines="0" workbookViewId="0">
      <selection activeCell="E10" sqref="E10"/>
    </sheetView>
  </sheetViews>
  <sheetFormatPr defaultRowHeight="14.4" x14ac:dyDescent="0.3"/>
  <cols>
    <col min="1" max="6" width="25.109375" customWidth="1"/>
    <col min="7" max="7" width="24.5546875" customWidth="1"/>
  </cols>
  <sheetData>
    <row r="1" spans="1:8" ht="28.8" x14ac:dyDescent="0.55000000000000004">
      <c r="A1" s="67" t="s">
        <v>53</v>
      </c>
      <c r="B1" s="67"/>
      <c r="C1" s="67"/>
      <c r="D1" s="67"/>
      <c r="E1" s="67"/>
      <c r="F1" s="67"/>
      <c r="G1" s="67"/>
      <c r="H1" s="17"/>
    </row>
    <row r="2" spans="1:8" x14ac:dyDescent="0.3">
      <c r="A2" s="11"/>
      <c r="B2" s="12"/>
      <c r="C2" s="12"/>
      <c r="D2" s="12"/>
      <c r="E2" s="12"/>
      <c r="F2" s="12"/>
      <c r="G2" s="12"/>
      <c r="H2" s="12"/>
    </row>
    <row r="3" spans="1:8" x14ac:dyDescent="0.3">
      <c r="A3" s="18" t="s">
        <v>73</v>
      </c>
      <c r="B3" s="19"/>
      <c r="C3" s="19"/>
      <c r="D3" s="19"/>
      <c r="E3" s="19"/>
      <c r="F3" s="19"/>
      <c r="G3" s="19"/>
      <c r="H3" s="19"/>
    </row>
    <row r="4" spans="1:8" x14ac:dyDescent="0.3">
      <c r="A4" s="20" t="s">
        <v>99</v>
      </c>
      <c r="B4" s="19"/>
      <c r="C4" s="19"/>
      <c r="D4" s="19"/>
      <c r="E4" s="19"/>
      <c r="F4" s="19"/>
      <c r="G4" s="19"/>
      <c r="H4" s="19"/>
    </row>
    <row r="5" spans="1:8" x14ac:dyDescent="0.3">
      <c r="A5" s="20"/>
      <c r="B5" s="19"/>
      <c r="C5" s="19"/>
      <c r="D5" s="19"/>
      <c r="E5" s="19"/>
      <c r="F5" s="19"/>
      <c r="G5" s="19"/>
      <c r="H5" s="19"/>
    </row>
    <row r="6" spans="1:8" ht="15" thickBot="1" x14ac:dyDescent="0.35">
      <c r="A6" s="18" t="s">
        <v>98</v>
      </c>
      <c r="B6" s="19"/>
      <c r="C6" s="19"/>
      <c r="D6" s="19"/>
      <c r="E6" s="19"/>
      <c r="F6" s="19"/>
      <c r="G6" s="19"/>
      <c r="H6" s="19"/>
    </row>
    <row r="7" spans="1:8" x14ac:dyDescent="0.3">
      <c r="A7" s="47" t="s">
        <v>72</v>
      </c>
      <c r="B7" s="48"/>
      <c r="C7" s="48"/>
      <c r="D7" s="49"/>
      <c r="E7" s="21"/>
      <c r="F7" s="21"/>
      <c r="G7" s="21"/>
    </row>
    <row r="8" spans="1:8" x14ac:dyDescent="0.3">
      <c r="A8" s="22" t="s">
        <v>100</v>
      </c>
      <c r="B8" s="22" t="s">
        <v>78</v>
      </c>
      <c r="C8" s="23" t="s">
        <v>21</v>
      </c>
      <c r="D8" s="24" t="s">
        <v>48</v>
      </c>
      <c r="E8" s="21"/>
      <c r="F8" s="21"/>
      <c r="G8" s="21"/>
      <c r="H8" s="21"/>
    </row>
    <row r="9" spans="1:8" x14ac:dyDescent="0.3">
      <c r="A9" s="68" t="s">
        <v>90</v>
      </c>
      <c r="B9" s="25">
        <v>75</v>
      </c>
      <c r="C9" s="26" t="s">
        <v>37</v>
      </c>
      <c r="D9" s="27">
        <f>B9*LPU_RAN!H17</f>
        <v>0</v>
      </c>
      <c r="E9" s="12"/>
      <c r="F9" s="21"/>
      <c r="G9" s="21"/>
      <c r="H9" s="21"/>
    </row>
    <row r="10" spans="1:8" x14ac:dyDescent="0.3">
      <c r="A10" s="69"/>
      <c r="B10" s="25">
        <v>4</v>
      </c>
      <c r="C10" s="26" t="s">
        <v>36</v>
      </c>
      <c r="D10" s="27">
        <f>B10*LPU_RAN!H18</f>
        <v>0</v>
      </c>
      <c r="E10" s="28"/>
      <c r="F10" s="21"/>
      <c r="G10" s="21"/>
      <c r="H10" s="21"/>
    </row>
    <row r="11" spans="1:8" x14ac:dyDescent="0.3">
      <c r="A11" s="68" t="s">
        <v>88</v>
      </c>
      <c r="B11" s="25">
        <v>114</v>
      </c>
      <c r="C11" s="26" t="s">
        <v>14</v>
      </c>
      <c r="D11" s="27">
        <f>B11*LPU_RAN!H47</f>
        <v>0</v>
      </c>
      <c r="E11" s="28"/>
      <c r="F11" s="21"/>
      <c r="G11" s="21"/>
      <c r="H11" s="21"/>
    </row>
    <row r="12" spans="1:8" x14ac:dyDescent="0.3">
      <c r="A12" s="69"/>
      <c r="B12" s="25">
        <v>6</v>
      </c>
      <c r="C12" s="26" t="s">
        <v>13</v>
      </c>
      <c r="D12" s="27">
        <f>B12*LPU_RAN!H48</f>
        <v>0</v>
      </c>
      <c r="E12" s="28"/>
      <c r="F12" s="21"/>
      <c r="G12" s="21"/>
      <c r="H12" s="21"/>
    </row>
    <row r="13" spans="1:8" x14ac:dyDescent="0.3">
      <c r="A13" s="70" t="s">
        <v>87</v>
      </c>
      <c r="B13" s="25">
        <v>5</v>
      </c>
      <c r="C13" s="26" t="s">
        <v>28</v>
      </c>
      <c r="D13" s="27">
        <f>B13*LPU_RAN!H30</f>
        <v>0</v>
      </c>
      <c r="E13" s="28"/>
      <c r="F13" s="21"/>
      <c r="G13" s="21"/>
      <c r="H13" s="21"/>
    </row>
    <row r="14" spans="1:8" x14ac:dyDescent="0.3">
      <c r="A14" s="71"/>
      <c r="B14" s="25">
        <v>11</v>
      </c>
      <c r="C14" s="26" t="s">
        <v>26</v>
      </c>
      <c r="D14" s="27">
        <f>B14*LPU_RAN!H32</f>
        <v>0</v>
      </c>
      <c r="E14" s="28"/>
      <c r="F14" s="21"/>
      <c r="G14" s="21"/>
      <c r="H14" s="21"/>
    </row>
    <row r="15" spans="1:8" ht="15" thickBot="1" x14ac:dyDescent="0.35">
      <c r="A15" s="29" t="s">
        <v>52</v>
      </c>
      <c r="B15" s="30"/>
      <c r="C15" s="31"/>
      <c r="D15" s="32">
        <f>SUM(D9:D14)</f>
        <v>0</v>
      </c>
      <c r="E15" s="21"/>
      <c r="F15" s="21"/>
      <c r="G15" s="21"/>
      <c r="H15" s="21"/>
    </row>
    <row r="16" spans="1:8" x14ac:dyDescent="0.3">
      <c r="A16" s="19"/>
      <c r="B16" s="19"/>
      <c r="C16" s="21"/>
      <c r="D16" s="33"/>
      <c r="E16" s="21"/>
      <c r="F16" s="21"/>
      <c r="G16" s="21"/>
      <c r="H16" s="21"/>
    </row>
    <row r="17" spans="1:8" x14ac:dyDescent="0.3">
      <c r="A17" s="34" t="s">
        <v>93</v>
      </c>
      <c r="B17" s="21"/>
      <c r="C17" s="21"/>
      <c r="D17" s="21"/>
      <c r="E17" s="21"/>
      <c r="F17" s="21"/>
      <c r="G17" s="21"/>
      <c r="H17" s="21"/>
    </row>
    <row r="18" spans="1:8" x14ac:dyDescent="0.3">
      <c r="A18" s="34" t="s">
        <v>94</v>
      </c>
      <c r="B18" s="21"/>
      <c r="C18" s="21"/>
      <c r="D18" s="21"/>
      <c r="E18" s="21"/>
      <c r="F18" s="21"/>
      <c r="G18" s="21"/>
      <c r="H18" s="21"/>
    </row>
    <row r="19" spans="1:8" x14ac:dyDescent="0.3">
      <c r="A19" s="34" t="s">
        <v>95</v>
      </c>
      <c r="B19" s="21"/>
      <c r="C19" s="21"/>
      <c r="D19" s="21"/>
      <c r="E19" s="21"/>
      <c r="F19" s="21"/>
      <c r="G19" s="21"/>
      <c r="H19" s="21"/>
    </row>
    <row r="20" spans="1:8" x14ac:dyDescent="0.3">
      <c r="A20" s="34" t="s">
        <v>96</v>
      </c>
      <c r="B20" s="21"/>
      <c r="C20" s="21"/>
      <c r="D20" s="21"/>
      <c r="E20" s="21"/>
      <c r="F20" s="21"/>
      <c r="G20" s="21"/>
      <c r="H20" s="21"/>
    </row>
    <row r="21" spans="1:8" x14ac:dyDescent="0.3">
      <c r="A21" s="20"/>
      <c r="B21" s="21"/>
      <c r="C21" s="21"/>
      <c r="D21" s="21"/>
      <c r="E21" s="21"/>
      <c r="F21" s="21"/>
      <c r="G21" s="21"/>
      <c r="H21" s="21"/>
    </row>
    <row r="22" spans="1:8" x14ac:dyDescent="0.3">
      <c r="A22" s="35" t="s">
        <v>74</v>
      </c>
      <c r="B22" s="21"/>
      <c r="C22" s="21"/>
      <c r="D22" s="21"/>
      <c r="E22" s="21"/>
      <c r="F22" s="21"/>
      <c r="G22" s="21"/>
      <c r="H22" s="21"/>
    </row>
    <row r="23" spans="1:8" x14ac:dyDescent="0.3">
      <c r="A23" s="20" t="s">
        <v>76</v>
      </c>
      <c r="B23" s="21"/>
      <c r="C23" s="21"/>
      <c r="D23" s="21"/>
      <c r="E23" s="21"/>
      <c r="F23" s="21"/>
      <c r="G23" s="21"/>
      <c r="H23" s="21"/>
    </row>
    <row r="24" spans="1:8" ht="15" thickBot="1" x14ac:dyDescent="0.35">
      <c r="A24" s="21"/>
      <c r="B24" s="21"/>
      <c r="C24" s="21"/>
      <c r="D24" s="21"/>
      <c r="E24" s="21"/>
      <c r="F24" s="21"/>
      <c r="G24" s="21"/>
      <c r="H24" s="21"/>
    </row>
    <row r="25" spans="1:8" x14ac:dyDescent="0.3">
      <c r="A25" s="47" t="s">
        <v>46</v>
      </c>
      <c r="B25" s="48"/>
      <c r="C25" s="48"/>
      <c r="D25" s="48"/>
      <c r="E25" s="48"/>
      <c r="F25" s="48"/>
      <c r="G25" s="49"/>
    </row>
    <row r="26" spans="1:8" x14ac:dyDescent="0.3">
      <c r="A26" s="22" t="s">
        <v>2</v>
      </c>
      <c r="B26" s="52" t="s">
        <v>47</v>
      </c>
      <c r="C26" s="53"/>
      <c r="D26" s="53"/>
      <c r="E26" s="53"/>
      <c r="F26" s="54"/>
      <c r="G26" s="24" t="s">
        <v>45</v>
      </c>
    </row>
    <row r="27" spans="1:8" x14ac:dyDescent="0.3">
      <c r="A27" s="25" t="s">
        <v>49</v>
      </c>
      <c r="B27" s="64" t="s">
        <v>106</v>
      </c>
      <c r="C27" s="65"/>
      <c r="D27" s="65"/>
      <c r="E27" s="65"/>
      <c r="F27" s="66"/>
      <c r="G27" s="6">
        <v>0</v>
      </c>
    </row>
    <row r="28" spans="1:8" x14ac:dyDescent="0.3">
      <c r="A28" s="25" t="s">
        <v>105</v>
      </c>
      <c r="B28" s="64" t="s">
        <v>107</v>
      </c>
      <c r="C28" s="65"/>
      <c r="D28" s="65"/>
      <c r="E28" s="65"/>
      <c r="F28" s="66"/>
      <c r="G28" s="6">
        <v>0</v>
      </c>
    </row>
    <row r="29" spans="1:8" x14ac:dyDescent="0.3">
      <c r="A29" s="25" t="s">
        <v>51</v>
      </c>
      <c r="B29" s="64" t="s">
        <v>108</v>
      </c>
      <c r="C29" s="65"/>
      <c r="D29" s="65"/>
      <c r="E29" s="65"/>
      <c r="F29" s="66"/>
      <c r="G29" s="6">
        <v>0</v>
      </c>
    </row>
    <row r="30" spans="1:8" x14ac:dyDescent="0.3">
      <c r="A30" s="25" t="s">
        <v>50</v>
      </c>
      <c r="B30" s="64" t="s">
        <v>111</v>
      </c>
      <c r="C30" s="65"/>
      <c r="D30" s="65"/>
      <c r="E30" s="65"/>
      <c r="F30" s="66"/>
      <c r="G30" s="6">
        <v>0</v>
      </c>
    </row>
    <row r="31" spans="1:8" ht="15" thickBot="1" x14ac:dyDescent="0.35">
      <c r="A31" s="29" t="s">
        <v>52</v>
      </c>
      <c r="B31" s="31"/>
      <c r="C31" s="31"/>
      <c r="D31" s="31"/>
      <c r="E31" s="31"/>
      <c r="F31" s="31"/>
      <c r="G31" s="32">
        <f>SUM(G27:G30)</f>
        <v>0</v>
      </c>
    </row>
    <row r="32" spans="1:8" x14ac:dyDescent="0.3">
      <c r="A32" s="21"/>
      <c r="B32" s="21"/>
      <c r="C32" s="21"/>
      <c r="D32" s="21"/>
      <c r="E32" s="21"/>
      <c r="F32" s="21"/>
      <c r="G32" s="21"/>
      <c r="H32" s="21"/>
    </row>
    <row r="33" spans="1:8" x14ac:dyDescent="0.3">
      <c r="A33" s="35" t="s">
        <v>75</v>
      </c>
      <c r="B33" s="21"/>
      <c r="C33" s="21"/>
      <c r="D33" s="21"/>
      <c r="E33" s="21"/>
      <c r="F33" s="21"/>
      <c r="G33" s="21"/>
      <c r="H33" s="21"/>
    </row>
    <row r="34" spans="1:8" x14ac:dyDescent="0.3">
      <c r="A34" s="20" t="s">
        <v>82</v>
      </c>
      <c r="B34" s="21"/>
      <c r="C34" s="21"/>
      <c r="D34" s="21"/>
      <c r="E34" s="21"/>
      <c r="F34" s="21"/>
      <c r="G34" s="21"/>
      <c r="H34" s="21"/>
    </row>
    <row r="35" spans="1:8" x14ac:dyDescent="0.3">
      <c r="A35" s="20" t="s">
        <v>83</v>
      </c>
      <c r="B35" s="21"/>
      <c r="C35" s="21"/>
      <c r="D35" s="21"/>
      <c r="E35" s="21"/>
      <c r="F35" s="21"/>
      <c r="G35" s="21"/>
      <c r="H35" s="21"/>
    </row>
    <row r="36" spans="1:8" ht="15" thickBot="1" x14ac:dyDescent="0.35">
      <c r="A36" s="19"/>
      <c r="B36" s="21"/>
      <c r="C36" s="21"/>
      <c r="D36" s="21"/>
      <c r="E36" s="21"/>
      <c r="F36" s="21"/>
      <c r="G36" s="21"/>
      <c r="H36" s="21"/>
    </row>
    <row r="37" spans="1:8" x14ac:dyDescent="0.3">
      <c r="A37" s="47" t="s">
        <v>64</v>
      </c>
      <c r="B37" s="48"/>
      <c r="C37" s="48"/>
      <c r="D37" s="48"/>
      <c r="E37" s="48"/>
      <c r="F37" s="48"/>
      <c r="G37" s="49"/>
    </row>
    <row r="38" spans="1:8" x14ac:dyDescent="0.3">
      <c r="A38" s="22" t="s">
        <v>65</v>
      </c>
      <c r="B38" s="52" t="s">
        <v>47</v>
      </c>
      <c r="C38" s="53"/>
      <c r="D38" s="53"/>
      <c r="E38" s="53"/>
      <c r="F38" s="54"/>
      <c r="G38" s="24" t="s">
        <v>45</v>
      </c>
    </row>
    <row r="39" spans="1:8" x14ac:dyDescent="0.3">
      <c r="A39" s="1" t="s">
        <v>65</v>
      </c>
      <c r="B39" s="60" t="s">
        <v>109</v>
      </c>
      <c r="C39" s="61"/>
      <c r="D39" s="61"/>
      <c r="E39" s="61"/>
      <c r="F39" s="62"/>
      <c r="G39" s="6">
        <v>0</v>
      </c>
    </row>
    <row r="40" spans="1:8" x14ac:dyDescent="0.3">
      <c r="A40" s="1" t="s">
        <v>65</v>
      </c>
      <c r="B40" s="60" t="s">
        <v>110</v>
      </c>
      <c r="C40" s="61"/>
      <c r="D40" s="61"/>
      <c r="E40" s="61"/>
      <c r="F40" s="62"/>
      <c r="G40" s="6">
        <v>0</v>
      </c>
    </row>
    <row r="41" spans="1:8" x14ac:dyDescent="0.3">
      <c r="A41" s="1"/>
      <c r="B41" s="4"/>
      <c r="C41" s="3"/>
      <c r="D41" s="3"/>
      <c r="E41" s="3"/>
      <c r="F41" s="5"/>
      <c r="G41" s="6">
        <v>0</v>
      </c>
    </row>
    <row r="42" spans="1:8" x14ac:dyDescent="0.3">
      <c r="A42" s="1"/>
      <c r="B42" s="4"/>
      <c r="C42" s="3"/>
      <c r="D42" s="3"/>
      <c r="E42" s="3"/>
      <c r="F42" s="5"/>
      <c r="G42" s="6">
        <v>0</v>
      </c>
    </row>
    <row r="43" spans="1:8" x14ac:dyDescent="0.3">
      <c r="A43" s="1"/>
      <c r="B43" s="4"/>
      <c r="C43" s="3"/>
      <c r="D43" s="3"/>
      <c r="E43" s="3"/>
      <c r="F43" s="5"/>
      <c r="G43" s="6">
        <v>0</v>
      </c>
    </row>
    <row r="44" spans="1:8" x14ac:dyDescent="0.3">
      <c r="A44" s="1"/>
      <c r="B44" s="4"/>
      <c r="C44" s="3"/>
      <c r="D44" s="3"/>
      <c r="E44" s="3"/>
      <c r="F44" s="5"/>
      <c r="G44" s="6">
        <v>0</v>
      </c>
    </row>
    <row r="45" spans="1:8" x14ac:dyDescent="0.3">
      <c r="A45" s="1"/>
      <c r="B45" s="4"/>
      <c r="C45" s="3"/>
      <c r="D45" s="3"/>
      <c r="E45" s="3"/>
      <c r="F45" s="5"/>
      <c r="G45" s="6">
        <v>0</v>
      </c>
    </row>
    <row r="46" spans="1:8" x14ac:dyDescent="0.3">
      <c r="A46" s="1"/>
      <c r="B46" s="4"/>
      <c r="C46" s="3"/>
      <c r="D46" s="3"/>
      <c r="E46" s="3"/>
      <c r="F46" s="5"/>
      <c r="G46" s="6">
        <v>0</v>
      </c>
    </row>
    <row r="47" spans="1:8" x14ac:dyDescent="0.3">
      <c r="A47" s="1"/>
      <c r="B47" s="60"/>
      <c r="C47" s="61"/>
      <c r="D47" s="61"/>
      <c r="E47" s="61"/>
      <c r="F47" s="62"/>
      <c r="G47" s="6">
        <v>0</v>
      </c>
    </row>
    <row r="48" spans="1:8" ht="15" thickBot="1" x14ac:dyDescent="0.35">
      <c r="A48" s="36" t="s">
        <v>52</v>
      </c>
      <c r="B48" s="31"/>
      <c r="C48" s="31"/>
      <c r="D48" s="31"/>
      <c r="E48" s="31"/>
      <c r="F48" s="31"/>
      <c r="G48" s="32">
        <f>SUM(G39:G47)</f>
        <v>0</v>
      </c>
    </row>
    <row r="49" spans="1:8" x14ac:dyDescent="0.3">
      <c r="A49" s="19"/>
      <c r="B49" s="19"/>
      <c r="C49" s="19"/>
      <c r="D49" s="19"/>
      <c r="E49" s="19"/>
      <c r="F49" s="19"/>
      <c r="G49" s="19"/>
      <c r="H49" s="19"/>
    </row>
    <row r="50" spans="1:8" x14ac:dyDescent="0.3">
      <c r="A50" s="35" t="s">
        <v>101</v>
      </c>
      <c r="B50" s="21"/>
      <c r="C50" s="21"/>
      <c r="D50" s="21"/>
      <c r="E50" s="21"/>
      <c r="F50" s="21"/>
      <c r="G50" s="21"/>
      <c r="H50" s="21"/>
    </row>
    <row r="51" spans="1:8" x14ac:dyDescent="0.3">
      <c r="A51" s="63" t="s">
        <v>81</v>
      </c>
      <c r="B51" s="63"/>
      <c r="C51" s="63"/>
      <c r="D51" s="63"/>
      <c r="E51" s="63"/>
      <c r="F51" s="63"/>
      <c r="G51" s="63"/>
      <c r="H51" s="63"/>
    </row>
    <row r="52" spans="1:8" ht="15" thickBot="1" x14ac:dyDescent="0.35">
      <c r="A52" s="21"/>
      <c r="B52" s="21"/>
      <c r="C52" s="21"/>
      <c r="D52" s="21"/>
      <c r="E52" s="21"/>
      <c r="F52" s="21"/>
      <c r="G52" s="21"/>
      <c r="H52" s="21"/>
    </row>
    <row r="53" spans="1:8" x14ac:dyDescent="0.3">
      <c r="A53" s="47" t="s">
        <v>79</v>
      </c>
      <c r="B53" s="48"/>
      <c r="C53" s="48"/>
      <c r="D53" s="48"/>
      <c r="E53" s="48"/>
      <c r="F53" s="48"/>
      <c r="G53" s="49"/>
    </row>
    <row r="54" spans="1:8" x14ac:dyDescent="0.3">
      <c r="A54" s="22" t="s">
        <v>2</v>
      </c>
      <c r="B54" s="52" t="s">
        <v>47</v>
      </c>
      <c r="C54" s="53"/>
      <c r="D54" s="53"/>
      <c r="E54" s="53"/>
      <c r="F54" s="54"/>
      <c r="G54" s="24" t="s">
        <v>45</v>
      </c>
    </row>
    <row r="55" spans="1:8" ht="84" customHeight="1" x14ac:dyDescent="0.3">
      <c r="A55" s="7" t="s">
        <v>80</v>
      </c>
      <c r="B55" s="55" t="s">
        <v>86</v>
      </c>
      <c r="C55" s="56"/>
      <c r="D55" s="56"/>
      <c r="E55" s="56"/>
      <c r="F55" s="57"/>
      <c r="G55" s="8">
        <v>0</v>
      </c>
    </row>
    <row r="56" spans="1:8" ht="15" thickBot="1" x14ac:dyDescent="0.35">
      <c r="A56" s="29" t="s">
        <v>52</v>
      </c>
      <c r="B56" s="37"/>
      <c r="C56" s="37"/>
      <c r="D56" s="37"/>
      <c r="E56" s="37"/>
      <c r="F56" s="37"/>
      <c r="G56" s="32">
        <f>SUM(G55)</f>
        <v>0</v>
      </c>
    </row>
    <row r="57" spans="1:8" x14ac:dyDescent="0.3">
      <c r="A57" s="21"/>
      <c r="B57" s="21"/>
      <c r="C57" s="21"/>
      <c r="D57" s="21"/>
      <c r="E57" s="21"/>
      <c r="F57" s="21"/>
      <c r="G57" s="21"/>
      <c r="H57" s="21"/>
    </row>
    <row r="58" spans="1:8" x14ac:dyDescent="0.3">
      <c r="A58" s="35" t="s">
        <v>102</v>
      </c>
      <c r="B58" s="21"/>
      <c r="C58" s="21"/>
      <c r="D58" s="21"/>
      <c r="E58" s="21"/>
      <c r="F58" s="21"/>
      <c r="G58" s="21"/>
      <c r="H58" s="21"/>
    </row>
    <row r="59" spans="1:8" ht="28.2" customHeight="1" x14ac:dyDescent="0.3">
      <c r="A59" s="58" t="s">
        <v>104</v>
      </c>
      <c r="B59" s="58"/>
      <c r="C59" s="58"/>
      <c r="D59" s="58"/>
      <c r="E59" s="58"/>
      <c r="F59" s="58"/>
      <c r="G59" s="58"/>
      <c r="H59" s="58"/>
    </row>
    <row r="60" spans="1:8" ht="15" thickBot="1" x14ac:dyDescent="0.35">
      <c r="A60" s="21"/>
      <c r="B60" s="21"/>
      <c r="C60" s="21"/>
      <c r="D60" s="21"/>
      <c r="E60" s="21"/>
      <c r="F60" s="21"/>
      <c r="G60" s="21"/>
      <c r="H60" s="21"/>
    </row>
    <row r="61" spans="1:8" x14ac:dyDescent="0.3">
      <c r="A61" s="47" t="s">
        <v>103</v>
      </c>
      <c r="B61" s="48"/>
      <c r="C61" s="48"/>
      <c r="D61" s="48"/>
      <c r="E61" s="48"/>
      <c r="F61" s="48"/>
      <c r="G61" s="49"/>
    </row>
    <row r="62" spans="1:8" x14ac:dyDescent="0.3">
      <c r="A62" s="38" t="s">
        <v>2</v>
      </c>
      <c r="B62" s="59" t="s">
        <v>47</v>
      </c>
      <c r="C62" s="59"/>
      <c r="D62" s="59"/>
      <c r="E62" s="59"/>
      <c r="F62" s="59"/>
      <c r="G62" s="24" t="s">
        <v>45</v>
      </c>
    </row>
    <row r="63" spans="1:8" x14ac:dyDescent="0.3">
      <c r="A63" s="9" t="s">
        <v>1</v>
      </c>
      <c r="B63" s="50" t="s">
        <v>84</v>
      </c>
      <c r="C63" s="50"/>
      <c r="D63" s="50"/>
      <c r="E63" s="50"/>
      <c r="F63" s="50"/>
      <c r="G63" s="6">
        <v>0</v>
      </c>
    </row>
    <row r="64" spans="1:8" x14ac:dyDescent="0.3">
      <c r="A64" s="9" t="s">
        <v>0</v>
      </c>
      <c r="B64" s="50" t="s">
        <v>85</v>
      </c>
      <c r="C64" s="50"/>
      <c r="D64" s="50"/>
      <c r="E64" s="50"/>
      <c r="F64" s="50"/>
      <c r="G64" s="6">
        <v>0</v>
      </c>
    </row>
    <row r="65" spans="1:7" x14ac:dyDescent="0.3">
      <c r="A65" s="9"/>
      <c r="B65" s="51"/>
      <c r="C65" s="51"/>
      <c r="D65" s="51"/>
      <c r="E65" s="51"/>
      <c r="F65" s="51"/>
      <c r="G65" s="6">
        <v>0</v>
      </c>
    </row>
    <row r="66" spans="1:7" x14ac:dyDescent="0.3">
      <c r="A66" s="9"/>
      <c r="B66" s="51"/>
      <c r="C66" s="51"/>
      <c r="D66" s="51"/>
      <c r="E66" s="51"/>
      <c r="F66" s="51"/>
      <c r="G66" s="6">
        <v>0</v>
      </c>
    </row>
    <row r="67" spans="1:7" x14ac:dyDescent="0.3">
      <c r="A67" s="9"/>
      <c r="B67" s="51"/>
      <c r="C67" s="51"/>
      <c r="D67" s="51"/>
      <c r="E67" s="51"/>
      <c r="F67" s="51"/>
      <c r="G67" s="6">
        <v>0</v>
      </c>
    </row>
    <row r="68" spans="1:7" x14ac:dyDescent="0.3">
      <c r="A68" s="9"/>
      <c r="B68" s="51"/>
      <c r="C68" s="51"/>
      <c r="D68" s="51"/>
      <c r="E68" s="51"/>
      <c r="F68" s="51"/>
      <c r="G68" s="6">
        <v>0</v>
      </c>
    </row>
    <row r="69" spans="1:7" x14ac:dyDescent="0.3">
      <c r="A69" s="9"/>
      <c r="B69" s="51"/>
      <c r="C69" s="51"/>
      <c r="D69" s="51"/>
      <c r="E69" s="51"/>
      <c r="F69" s="51"/>
      <c r="G69" s="6">
        <v>0</v>
      </c>
    </row>
    <row r="70" spans="1:7" ht="15" thickBot="1" x14ac:dyDescent="0.35">
      <c r="A70" s="39" t="s">
        <v>52</v>
      </c>
      <c r="B70" s="46"/>
      <c r="C70" s="46"/>
      <c r="D70" s="46"/>
      <c r="E70" s="46"/>
      <c r="F70" s="46"/>
      <c r="G70" s="32">
        <f>SUM(G63:G69)</f>
        <v>0</v>
      </c>
    </row>
  </sheetData>
  <sheetProtection algorithmName="SHA-512" hashValue="0A1MQsyBhzLezfOhS7PZ4Me0PUTOvD/prfsYZRiGjmfXz0gN6Juq+/I8mHB7+CEeTmFa7Idv4Ucb5oIdB/iQdg==" saltValue="P2I/4gjSdv1YgIWkyqshHQ==" spinCount="100000" sheet="1" objects="1" scenarios="1"/>
  <mergeCells count="31">
    <mergeCell ref="A1:G1"/>
    <mergeCell ref="A7:D7"/>
    <mergeCell ref="A9:A10"/>
    <mergeCell ref="A11:A12"/>
    <mergeCell ref="A13:A14"/>
    <mergeCell ref="B26:F26"/>
    <mergeCell ref="B27:F27"/>
    <mergeCell ref="B28:F28"/>
    <mergeCell ref="B29:F29"/>
    <mergeCell ref="B30:F30"/>
    <mergeCell ref="B38:F38"/>
    <mergeCell ref="B39:F39"/>
    <mergeCell ref="B40:F40"/>
    <mergeCell ref="B47:F47"/>
    <mergeCell ref="A51:H51"/>
    <mergeCell ref="B70:F70"/>
    <mergeCell ref="A53:G53"/>
    <mergeCell ref="A61:G61"/>
    <mergeCell ref="A37:G37"/>
    <mergeCell ref="A25:G25"/>
    <mergeCell ref="B64:F64"/>
    <mergeCell ref="B65:F65"/>
    <mergeCell ref="B69:F69"/>
    <mergeCell ref="B66:F66"/>
    <mergeCell ref="B67:F67"/>
    <mergeCell ref="B68:F68"/>
    <mergeCell ref="B54:F54"/>
    <mergeCell ref="B55:F55"/>
    <mergeCell ref="A59:H59"/>
    <mergeCell ref="B62:F62"/>
    <mergeCell ref="B63:F63"/>
  </mergeCells>
  <pageMargins left="0.511811024" right="0.511811024" top="0.78740157499999996" bottom="0.78740157499999996" header="0.31496062000000002" footer="0.31496062000000002"/>
  <ignoredErrors>
    <ignoredError sqref="G31 G56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  <SharedWithUsers xmlns="6e327351-fa16-4fcc-9e6c-49b93540d57c">
      <UserInfo>
        <DisplayName>Juliana Senise Rosa Madureira</DisplayName>
        <AccountId>203</AccountId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5" ma:contentTypeDescription="Crie um novo documento." ma:contentTypeScope="" ma:versionID="92a9d3ce720e060fe0672350e083b43b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f9caca428161079bc33ee22f40174d3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4E51C0-A7B0-491C-93C4-72C1B9F9A1ED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customXml/itemProps2.xml><?xml version="1.0" encoding="utf-8"?>
<ds:datastoreItem xmlns:ds="http://schemas.openxmlformats.org/officeDocument/2006/customXml" ds:itemID="{BEFA2A2B-2DA3-4F1F-A2B5-DF5354D2A8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9B8DEA3-701D-48E2-A269-9D4D0199D6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LPU_RAN</vt:lpstr>
      <vt:lpstr>Proposta_Comercial_RAN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Augusto de Oliveira Pereira</dc:creator>
  <cp:lastModifiedBy>Manuel Augusto de Oliveira Pereira</cp:lastModifiedBy>
  <dcterms:created xsi:type="dcterms:W3CDTF">2023-06-05T17:14:43Z</dcterms:created>
  <dcterms:modified xsi:type="dcterms:W3CDTF">2023-09-21T20:25:33Z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2023-06-05T23:16:26Z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cd3cb966-a444-4f0c-962a-5f6711d84e39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